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특전\6. 수의시담\추가조달 수의시담 첨부물\"/>
    </mc:Choice>
  </mc:AlternateContent>
  <xr:revisionPtr revIDLastSave="0" documentId="13_ncr:1_{BEDEE666-90D7-4114-B1B2-961E70A05224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" sheetId="1" r:id="rId1"/>
    <sheet name="보급계획서(특전-22형)" sheetId="2" r:id="rId2"/>
  </sheets>
  <definedNames>
    <definedName name="_xlnm._FilterDatabase" localSheetId="1" hidden="1">'보급계획서(특전-22형)'!$T$5:$U$5</definedName>
    <definedName name="_xlnm._FilterDatabase" localSheetId="0" hidden="1">조달요청서!$A$2:$AL$2</definedName>
    <definedName name="_xlnm._FilterDatabase" hidden="1">#REF!</definedName>
    <definedName name="_xlnm.Print_Area" localSheetId="0">조달요청서!$A$2:$AV$6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4" i="1" l="1"/>
  <c r="AA6" i="1"/>
  <c r="AB6" i="1" s="1"/>
  <c r="AA5" i="1"/>
  <c r="AB5" i="1" s="1"/>
  <c r="AB4" i="1" l="1"/>
  <c r="AA4" i="1"/>
  <c r="M7" i="2"/>
  <c r="G7" i="2"/>
  <c r="M6" i="2"/>
  <c r="G6" i="2"/>
  <c r="F5" i="2"/>
  <c r="E5" i="2"/>
  <c r="G5" i="2" l="1"/>
  <c r="H6" i="2"/>
  <c r="I6" i="2" s="1"/>
  <c r="J6" i="2" s="1"/>
  <c r="K6" i="2" s="1"/>
  <c r="N6" i="2"/>
  <c r="O6" i="2" s="1"/>
  <c r="P6" i="2" s="1"/>
  <c r="Q6" i="2" s="1"/>
  <c r="N7" i="2"/>
  <c r="O7" i="2" s="1"/>
  <c r="P7" i="2" s="1"/>
  <c r="Q7" i="2" s="1"/>
  <c r="H7" i="2"/>
  <c r="I7" i="2" s="1"/>
  <c r="J7" i="2" s="1"/>
  <c r="K7" i="2" s="1"/>
  <c r="M5" i="2"/>
  <c r="R7" i="2" l="1"/>
  <c r="I5" i="2"/>
  <c r="N5" i="2"/>
  <c r="H5" i="2"/>
  <c r="L7" i="2"/>
  <c r="R6" i="2"/>
  <c r="L6" i="2"/>
  <c r="O5" i="2" l="1"/>
  <c r="J5" i="2" l="1"/>
  <c r="P5" i="2"/>
  <c r="K5" i="2" l="1"/>
  <c r="Q5" i="2"/>
  <c r="L5" i="2"/>
  <c r="R5" i="2" l="1"/>
  <c r="D7" i="2"/>
  <c r="C7" i="2"/>
  <c r="B7" i="2"/>
  <c r="D6" i="2"/>
  <c r="C6" i="2"/>
  <c r="B6" i="2"/>
  <c r="D5" i="2"/>
  <c r="Z6" i="1"/>
  <c r="Z5" i="1"/>
  <c r="V4" i="1"/>
  <c r="Z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R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<sst xmlns="http://schemas.openxmlformats.org/spreadsheetml/2006/main" count="140" uniqueCount="100">
  <si>
    <t>210</t>
  </si>
  <si>
    <t>1A</t>
  </si>
  <si>
    <t>001</t>
  </si>
  <si>
    <t>000</t>
  </si>
  <si>
    <t>303</t>
  </si>
  <si>
    <t>품명</t>
  </si>
  <si>
    <t>04</t>
  </si>
  <si>
    <t>세목</t>
  </si>
  <si>
    <t>EA</t>
  </si>
  <si>
    <t>정책</t>
  </si>
  <si>
    <t>단위</t>
  </si>
  <si>
    <t>목</t>
  </si>
  <si>
    <t>040</t>
  </si>
  <si>
    <t>하위3</t>
  </si>
  <si>
    <t>군구분</t>
  </si>
  <si>
    <t>세부</t>
  </si>
  <si>
    <t>하위1</t>
  </si>
  <si>
    <t>○</t>
  </si>
  <si>
    <t>제조</t>
  </si>
  <si>
    <t>하위2</t>
  </si>
  <si>
    <t>부문</t>
  </si>
  <si>
    <t>041</t>
  </si>
  <si>
    <t>MB</t>
  </si>
  <si>
    <t>분야</t>
  </si>
  <si>
    <t>비고</t>
  </si>
  <si>
    <t>A</t>
  </si>
  <si>
    <t>FSC</t>
  </si>
  <si>
    <t>L</t>
  </si>
  <si>
    <t>계</t>
  </si>
  <si>
    <t>KRW</t>
  </si>
  <si>
    <t>KDS 8970 4007</t>
  </si>
  <si>
    <t>묶음이 필요한 품목
의 군 구분(국직 등)</t>
  </si>
  <si>
    <t>종합쇼핑몰
단가계약 품목여부</t>
  </si>
  <si>
    <t>계약 후 업체 별도 통보</t>
  </si>
  <si>
    <t>구매요구서(규격)
번호</t>
  </si>
  <si>
    <t>조달품질원(3형)</t>
  </si>
  <si>
    <t>요청부대사용자전화번호</t>
  </si>
  <si>
    <t>974-2516</t>
  </si>
  <si>
    <t>납품장소 차상도</t>
  </si>
  <si>
    <t>요청부대사용자명</t>
  </si>
  <si>
    <t>낙찰자
선정방법</t>
  </si>
  <si>
    <t>장기계속계약여부</t>
  </si>
  <si>
    <t>계약 후 120일</t>
  </si>
  <si>
    <t>묶음이 필요한 품목
의 재고번호</t>
  </si>
  <si>
    <t>육군 군수사 본부 보급처 급식연료과</t>
  </si>
  <si>
    <t>묶음이 필요한 품목
의 조달요구번호</t>
  </si>
  <si>
    <t>월별 조달계획 수정(납지수정)</t>
  </si>
  <si>
    <t>단가계약</t>
  </si>
  <si>
    <t>인도조건</t>
  </si>
  <si>
    <t>1231</t>
  </si>
  <si>
    <t>재고번호</t>
  </si>
  <si>
    <t>세부품명</t>
  </si>
  <si>
    <t>1200</t>
  </si>
  <si>
    <t>품   명</t>
  </si>
  <si>
    <t>즉석건조식품</t>
  </si>
  <si>
    <t>계약방법</t>
  </si>
  <si>
    <t>회계년도</t>
  </si>
  <si>
    <t>지시수량</t>
  </si>
  <si>
    <t>예산구분</t>
  </si>
  <si>
    <t>검사형태</t>
  </si>
  <si>
    <t>공동수급 여부</t>
  </si>
  <si>
    <t>원화금액</t>
  </si>
  <si>
    <t>분할납품여부</t>
  </si>
  <si>
    <t>구매/제조</t>
  </si>
  <si>
    <t>화폐구분</t>
  </si>
  <si>
    <t>요청부대부서명</t>
  </si>
  <si>
    <t>장단기구분</t>
  </si>
  <si>
    <t>하자보증기간</t>
  </si>
  <si>
    <t>세부품명번호</t>
  </si>
  <si>
    <t>지시단가</t>
  </si>
  <si>
    <t>우선순위</t>
  </si>
  <si>
    <t>첫 납품(월)</t>
  </si>
  <si>
    <t>지시금액</t>
  </si>
  <si>
    <t>조달요구번호</t>
  </si>
  <si>
    <t>납지부대담당자</t>
  </si>
  <si>
    <t>최근 계약번호</t>
  </si>
  <si>
    <t>전투식량,7식단(특전-22형)</t>
  </si>
  <si>
    <t>전투식량,8식단(특전-22형)</t>
  </si>
  <si>
    <t>375507808</t>
  </si>
  <si>
    <t>375507815</t>
  </si>
  <si>
    <t>2026</t>
    <phoneticPr fontId="14" type="noConversion"/>
  </si>
  <si>
    <t>6급군무원 김영환</t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</si>
  <si>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본조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</si>
  <si>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연부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</si>
  <si>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7월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</si>
  <si>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8월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</si>
  <si>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9월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</si>
  <si>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10월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</si>
  <si>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11월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</si>
  <si>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12월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</si>
  <si>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1월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</si>
  <si>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2월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</si>
  <si>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3월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</si>
  <si>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4월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</si>
  <si>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5월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</si>
  <si>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6월</t>
    </r>
    <r>
      <rPr>
        <sz val="11"/>
        <color theme="1"/>
        <rFont val="맑은 고딕"/>
        <family val="2"/>
        <charset val="129"/>
        <scheme val="minor"/>
      </rPr>
      <t/>
    </r>
  </si>
  <si>
    <t>~을</t>
  </si>
  <si>
    <t>~으로</t>
  </si>
  <si>
    <t>MBKLSG26215615</t>
  </si>
  <si>
    <t>MBKLSG26215616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</si>
</sst>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  <font>
      <sz val="10"/>
      <color rgb="FF000000"/>
      <name val="Arial"/>
      <family val="2"/>
    </font>
    <font>
      <b/>
      <sz val="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0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1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shrinkToFit="1"/>
    </xf>
    <xf numFmtId="0" fontId="4" fillId="0" borderId="1" xfId="3" applyNumberFormat="1" applyFont="1" applyFill="1" applyBorder="1" applyAlignment="1">
      <alignment horizontal="center" vertical="center"/>
    </xf>
    <xf numFmtId="0" fontId="8" fillId="0" borderId="1" xfId="4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0" xfId="5" applyNumberFormat="1"/>
    <xf numFmtId="0" fontId="2" fillId="0" borderId="0" xfId="6" applyNumberFormat="1">
      <alignment vertical="center"/>
    </xf>
    <xf numFmtId="41" fontId="2" fillId="0" borderId="0" xfId="5" applyNumberFormat="1"/>
    <xf numFmtId="0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76" fontId="0" fillId="0" borderId="0" xfId="5" applyNumberFormat="1" applyFont="1" applyFill="1" applyAlignment="1">
      <alignment horizontal="center" vertical="center"/>
    </xf>
    <xf numFmtId="0" fontId="10" fillId="0" borderId="0" xfId="5" quotePrefix="1" applyNumberFormat="1" applyFont="1" applyFill="1" applyAlignment="1">
      <alignment horizontal="center" vertical="center"/>
    </xf>
    <xf numFmtId="176" fontId="9" fillId="0" borderId="0" xfId="5" applyNumberFormat="1" applyFont="1" applyFill="1" applyAlignment="1">
      <alignment horizontal="center" vertical="center"/>
    </xf>
    <xf numFmtId="0" fontId="9" fillId="0" borderId="0" xfId="6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176" fontId="9" fillId="0" borderId="0" xfId="5" applyNumberFormat="1" applyFont="1" applyFill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/>
    </xf>
    <xf numFmtId="49" fontId="0" fillId="0" borderId="1" xfId="6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1" fontId="0" fillId="0" borderId="1" xfId="0" applyNumberFormat="1" applyFill="1" applyBorder="1" applyAlignment="1">
      <alignment horizontal="center" vertical="center"/>
    </xf>
    <xf numFmtId="49" fontId="0" fillId="0" borderId="0" xfId="6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Border="1" applyAlignment="1">
      <alignment horizontal="center" vertical="center"/>
    </xf>
    <xf numFmtId="49" fontId="0" fillId="5" borderId="0" xfId="6" applyNumberFormat="1" applyFont="1" applyFill="1" applyBorder="1" applyAlignment="1" applyProtection="1">
      <alignment horizontal="center" vertical="center"/>
    </xf>
    <xf numFmtId="0" fontId="13" fillId="0" borderId="1" xfId="0" quotePrefix="1" applyNumberFormat="1" applyFont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41" fontId="15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176" fontId="7" fillId="2" borderId="8" xfId="0" applyNumberFormat="1" applyFont="1" applyFill="1" applyBorder="1" applyAlignment="1" applyProtection="1">
      <alignment horizontal="center" vertical="center" wrapText="1"/>
    </xf>
    <xf numFmtId="176" fontId="7" fillId="2" borderId="4" xfId="0" applyNumberFormat="1" applyFont="1" applyFill="1" applyBorder="1" applyAlignment="1" applyProtection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7" fillId="3" borderId="5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/>
    </xf>
    <xf numFmtId="0" fontId="3" fillId="4" borderId="5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4" borderId="6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</cellXfs>
  <cellStyles count="8">
    <cellStyle name="쉼표 [0]" xfId="1" builtinId="6"/>
    <cellStyle name="표준" xfId="0" builtinId="0"/>
    <cellStyle name="표준 2" xfId="6" xr:uid="{00000000-0005-0000-0000-000002000000}"/>
    <cellStyle name="표준 2 3" xfId="7" xr:uid="{00000000-0005-0000-0000-000003000000}"/>
    <cellStyle name="표준_05보급계획(김상래)" xfId="5" xr:uid="{00000000-0005-0000-0000-000004000000}"/>
    <cellStyle name="표준_20년 조달 체크리스트(육군)_4" xfId="2" xr:uid="{00000000-0005-0000-0000-000005000000}"/>
    <cellStyle name="표준_BAS" xfId="3" xr:uid="{00000000-0005-0000-0000-000006000000}"/>
    <cellStyle name="표준_조달요청서" xfId="4" xr:uid="{00000000-0005-0000-0000-000008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6"/>
  <sheetViews>
    <sheetView tabSelected="1" view="pageBreakPreview" zoomScale="85" zoomScaleNormal="100" zoomScaleSheetLayoutView="85" workbookViewId="0">
      <pane xSplit="12" ySplit="2" topLeftCell="M3" activePane="bottomRight" state="frozen"/>
      <selection pane="topRight"/>
      <selection pane="bottomLeft"/>
      <selection pane="bottomRight" activeCell="D21" sqref="D21"/>
    </sheetView>
  </sheetViews>
  <sheetFormatPr defaultColWidth="9" defaultRowHeight="16.5" x14ac:dyDescent="0.3"/>
  <cols>
    <col min="2" max="2" width="17.5" style="7" bestFit="1" customWidth="1"/>
    <col min="3" max="3" width="14.25" style="5" bestFit="1" customWidth="1"/>
    <col min="4" max="4" width="16" style="7" customWidth="1"/>
    <col min="6" max="6" width="21.25" style="7" bestFit="1" customWidth="1"/>
    <col min="7" max="7" width="7.75" style="4" bestFit="1" customWidth="1"/>
    <col min="8" max="9" width="4.375" style="4" bestFit="1" customWidth="1"/>
    <col min="10" max="11" width="4.5" style="4" bestFit="1" customWidth="1"/>
    <col min="12" max="12" width="4.375" style="4" bestFit="1" customWidth="1"/>
    <col min="13" max="15" width="5.5" style="4" bestFit="1" customWidth="1"/>
    <col min="16" max="16" width="3.625" style="4" bestFit="1" customWidth="1"/>
    <col min="17" max="17" width="4.375" style="4" bestFit="1" customWidth="1"/>
    <col min="18" max="18" width="9.375" style="3" bestFit="1" customWidth="1"/>
    <col min="19" max="21" width="9" style="2"/>
    <col min="22" max="22" width="10.625" style="7" bestFit="1" customWidth="1"/>
    <col min="23" max="23" width="10.625" style="7" customWidth="1"/>
    <col min="24" max="24" width="12.125" style="7" bestFit="1" customWidth="1"/>
    <col min="25" max="25" width="12.125" style="7" customWidth="1"/>
    <col min="26" max="26" width="15.5" style="7" bestFit="1" customWidth="1"/>
    <col min="27" max="27" width="15.5" style="7" customWidth="1"/>
    <col min="28" max="28" width="15.5" style="7" bestFit="1" customWidth="1"/>
    <col min="29" max="29" width="28.5" style="7" customWidth="1"/>
    <col min="30" max="30" width="16.625" style="7" bestFit="1" customWidth="1"/>
    <col min="31" max="31" width="12.875" style="7" customWidth="1"/>
    <col min="32" max="32" width="12" style="7" customWidth="1"/>
    <col min="33" max="33" width="14.125" style="7" customWidth="1"/>
    <col min="34" max="34" width="20" style="7" customWidth="1"/>
    <col min="35" max="35" width="8" style="16" bestFit="1" customWidth="1"/>
    <col min="36" max="36" width="21.875" style="17" bestFit="1" customWidth="1"/>
    <col min="37" max="37" width="15.875" style="17" bestFit="1" customWidth="1"/>
    <col min="38" max="38" width="11.375" style="17" bestFit="1" customWidth="1"/>
    <col min="39" max="39" width="13.875" style="17" bestFit="1" customWidth="1"/>
    <col min="40" max="40" width="8.375" style="17" bestFit="1" customWidth="1"/>
    <col min="41" max="41" width="11.375" style="17" bestFit="1" customWidth="1"/>
    <col min="42" max="42" width="13.625" style="17" customWidth="1"/>
    <col min="43" max="43" width="23.375" style="17" customWidth="1"/>
    <col min="44" max="44" width="23.125" style="6" bestFit="1" customWidth="1"/>
    <col min="45" max="45" width="12.125" style="6" bestFit="1" customWidth="1"/>
    <col min="46" max="46" width="14.875" style="5" bestFit="1" customWidth="1"/>
    <col min="47" max="47" width="8" style="5" bestFit="1" customWidth="1"/>
    <col min="48" max="48" width="12.125" style="5" bestFit="1" customWidth="1"/>
  </cols>
  <sheetData>
    <row r="1" spans="1:48" ht="70.5" customHeight="1" x14ac:dyDescent="0.3">
      <c r="B1" s="15" t="s">
        <v>45</v>
      </c>
      <c r="C1" s="15" t="s">
        <v>31</v>
      </c>
      <c r="D1" s="15" t="s">
        <v>43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U1" s="1"/>
      <c r="V1" s="1"/>
      <c r="X1" s="1"/>
      <c r="Z1" s="1"/>
      <c r="AB1" s="1"/>
      <c r="AC1" s="3"/>
      <c r="AD1" s="3"/>
      <c r="AE1" s="3"/>
      <c r="AF1" s="3"/>
      <c r="AG1" s="3"/>
      <c r="AH1" s="3"/>
      <c r="AI1" s="18"/>
      <c r="AJ1" s="24"/>
      <c r="AK1" s="19"/>
      <c r="AL1" s="19"/>
      <c r="AM1" s="19"/>
      <c r="AN1" s="19"/>
      <c r="AO1" s="19"/>
      <c r="AP1" s="26"/>
      <c r="AQ1" s="20"/>
      <c r="AR1" s="3"/>
      <c r="AS1" s="3"/>
      <c r="AT1" s="3"/>
      <c r="AU1" s="3"/>
      <c r="AV1" s="3"/>
    </row>
    <row r="2" spans="1:48" s="31" customFormat="1" ht="30" customHeight="1" x14ac:dyDescent="0.3">
      <c r="A2" s="62" t="s">
        <v>56</v>
      </c>
      <c r="B2" s="62" t="s">
        <v>73</v>
      </c>
      <c r="C2" s="62" t="s">
        <v>14</v>
      </c>
      <c r="D2" s="62" t="s">
        <v>50</v>
      </c>
      <c r="E2" s="62" t="s">
        <v>26</v>
      </c>
      <c r="F2" s="62" t="s">
        <v>5</v>
      </c>
      <c r="G2" s="62" t="s">
        <v>58</v>
      </c>
      <c r="H2" s="62" t="s">
        <v>23</v>
      </c>
      <c r="I2" s="62" t="s">
        <v>20</v>
      </c>
      <c r="J2" s="62" t="s">
        <v>9</v>
      </c>
      <c r="K2" s="62" t="s">
        <v>10</v>
      </c>
      <c r="L2" s="62" t="s">
        <v>15</v>
      </c>
      <c r="M2" s="62" t="s">
        <v>16</v>
      </c>
      <c r="N2" s="62" t="s">
        <v>19</v>
      </c>
      <c r="O2" s="62" t="s">
        <v>13</v>
      </c>
      <c r="P2" s="62" t="s">
        <v>11</v>
      </c>
      <c r="Q2" s="62" t="s">
        <v>7</v>
      </c>
      <c r="R2" s="62" t="s">
        <v>66</v>
      </c>
      <c r="S2" s="62" t="s">
        <v>41</v>
      </c>
      <c r="T2" s="62" t="s">
        <v>64</v>
      </c>
      <c r="U2" s="62" t="s">
        <v>10</v>
      </c>
      <c r="V2" s="66" t="s">
        <v>57</v>
      </c>
      <c r="W2" s="67"/>
      <c r="X2" s="68" t="s">
        <v>69</v>
      </c>
      <c r="Y2" s="69"/>
      <c r="Z2" s="66" t="s">
        <v>72</v>
      </c>
      <c r="AA2" s="67"/>
      <c r="AB2" s="64" t="s">
        <v>61</v>
      </c>
      <c r="AC2" s="62" t="s">
        <v>65</v>
      </c>
      <c r="AD2" s="62" t="s">
        <v>39</v>
      </c>
      <c r="AE2" s="62" t="s">
        <v>36</v>
      </c>
      <c r="AF2" s="70" t="s">
        <v>55</v>
      </c>
      <c r="AG2" s="70" t="s">
        <v>68</v>
      </c>
      <c r="AH2" s="70" t="s">
        <v>51</v>
      </c>
      <c r="AI2" s="72" t="s">
        <v>40</v>
      </c>
      <c r="AJ2" s="74" t="s">
        <v>71</v>
      </c>
      <c r="AK2" s="76" t="s">
        <v>48</v>
      </c>
      <c r="AL2" s="76" t="s">
        <v>62</v>
      </c>
      <c r="AM2" s="72" t="s">
        <v>34</v>
      </c>
      <c r="AN2" s="76" t="s">
        <v>63</v>
      </c>
      <c r="AO2" s="76" t="s">
        <v>67</v>
      </c>
      <c r="AP2" s="74" t="s">
        <v>59</v>
      </c>
      <c r="AQ2" s="76" t="s">
        <v>74</v>
      </c>
      <c r="AR2" s="76" t="s">
        <v>24</v>
      </c>
      <c r="AS2" s="78" t="s">
        <v>60</v>
      </c>
      <c r="AT2" s="82" t="s">
        <v>32</v>
      </c>
      <c r="AU2" s="78" t="s">
        <v>70</v>
      </c>
      <c r="AV2" s="80" t="s">
        <v>75</v>
      </c>
    </row>
    <row r="3" spans="1:48" s="31" customFormat="1" ht="30" customHeight="1" x14ac:dyDescent="0.3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0" t="s">
        <v>96</v>
      </c>
      <c r="W3" s="60" t="s">
        <v>97</v>
      </c>
      <c r="X3" s="60" t="s">
        <v>96</v>
      </c>
      <c r="Y3" s="60" t="s">
        <v>97</v>
      </c>
      <c r="Z3" s="60" t="s">
        <v>96</v>
      </c>
      <c r="AA3" s="60" t="s">
        <v>97</v>
      </c>
      <c r="AB3" s="65"/>
      <c r="AC3" s="63"/>
      <c r="AD3" s="63"/>
      <c r="AE3" s="63"/>
      <c r="AF3" s="71"/>
      <c r="AG3" s="71"/>
      <c r="AH3" s="71"/>
      <c r="AI3" s="73"/>
      <c r="AJ3" s="75"/>
      <c r="AK3" s="77"/>
      <c r="AL3" s="77"/>
      <c r="AM3" s="73"/>
      <c r="AN3" s="77"/>
      <c r="AO3" s="77"/>
      <c r="AP3" s="75"/>
      <c r="AQ3" s="77"/>
      <c r="AR3" s="77"/>
      <c r="AS3" s="79"/>
      <c r="AT3" s="82"/>
      <c r="AU3" s="79"/>
      <c r="AV3" s="81"/>
    </row>
    <row r="4" spans="1:48" s="31" customFormat="1" ht="21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9">
        <f>SUM(V5:V6)</f>
        <v>0</v>
      </c>
      <c r="W4" s="9">
        <f>SUM(W5:W6)</f>
        <v>28859</v>
      </c>
      <c r="X4" s="9"/>
      <c r="Y4" s="9"/>
      <c r="Z4" s="9">
        <f>SUM(Z5:Z6)</f>
        <v>0</v>
      </c>
      <c r="AA4" s="9">
        <f>SUM(AA5:AA6)</f>
        <v>332469081</v>
      </c>
      <c r="AB4" s="9">
        <f>SUM(AB5:AB6)</f>
        <v>332469081</v>
      </c>
      <c r="AC4" s="8"/>
      <c r="AD4" s="8"/>
      <c r="AE4" s="8"/>
      <c r="AF4" s="10"/>
      <c r="AG4" s="10"/>
      <c r="AH4" s="10"/>
      <c r="AI4" s="21"/>
      <c r="AJ4" s="25"/>
      <c r="AK4" s="22"/>
      <c r="AL4" s="22"/>
      <c r="AM4" s="21"/>
      <c r="AN4" s="22"/>
      <c r="AO4" s="22"/>
      <c r="AP4" s="25"/>
      <c r="AQ4" s="22"/>
      <c r="AR4" s="22"/>
      <c r="AS4" s="23"/>
      <c r="AT4" s="37"/>
      <c r="AU4" s="23"/>
      <c r="AV4" s="38"/>
    </row>
    <row r="5" spans="1:48" s="32" customFormat="1" ht="30" customHeight="1" x14ac:dyDescent="0.3">
      <c r="A5" s="11" t="s">
        <v>80</v>
      </c>
      <c r="B5" s="11" t="s">
        <v>98</v>
      </c>
      <c r="C5" s="11" t="s">
        <v>22</v>
      </c>
      <c r="D5" s="27" t="s">
        <v>78</v>
      </c>
      <c r="E5" s="27">
        <v>8970</v>
      </c>
      <c r="F5" s="28" t="s">
        <v>76</v>
      </c>
      <c r="G5" s="11" t="s">
        <v>1</v>
      </c>
      <c r="H5" s="11" t="s">
        <v>12</v>
      </c>
      <c r="I5" s="11" t="s">
        <v>21</v>
      </c>
      <c r="J5" s="11" t="s">
        <v>52</v>
      </c>
      <c r="K5" s="11" t="s">
        <v>49</v>
      </c>
      <c r="L5" s="11" t="s">
        <v>4</v>
      </c>
      <c r="M5" s="11" t="s">
        <v>2</v>
      </c>
      <c r="N5" s="11" t="s">
        <v>3</v>
      </c>
      <c r="O5" s="11" t="s">
        <v>3</v>
      </c>
      <c r="P5" s="11" t="s">
        <v>0</v>
      </c>
      <c r="Q5" s="11" t="s">
        <v>6</v>
      </c>
      <c r="R5" s="29" t="s">
        <v>27</v>
      </c>
      <c r="S5" s="11" t="s">
        <v>27</v>
      </c>
      <c r="T5" s="11" t="s">
        <v>29</v>
      </c>
      <c r="U5" s="11" t="s">
        <v>8</v>
      </c>
      <c r="V5" s="39">
        <v>0</v>
      </c>
      <c r="W5" s="61">
        <v>14467</v>
      </c>
      <c r="X5" s="39">
        <v>11123</v>
      </c>
      <c r="Y5" s="61">
        <v>11123</v>
      </c>
      <c r="Z5" s="39">
        <f t="shared" ref="Z5:AA6" si="0">V5*X5</f>
        <v>0</v>
      </c>
      <c r="AA5" s="61">
        <f t="shared" si="0"/>
        <v>160916441</v>
      </c>
      <c r="AB5" s="39">
        <f t="shared" ref="AB5:AB6" si="1">AA5</f>
        <v>160916441</v>
      </c>
      <c r="AC5" s="12" t="s">
        <v>44</v>
      </c>
      <c r="AD5" s="11" t="s">
        <v>81</v>
      </c>
      <c r="AE5" s="11" t="s">
        <v>37</v>
      </c>
      <c r="AF5" s="13" t="s">
        <v>47</v>
      </c>
      <c r="AG5" s="49">
        <v>5022120102</v>
      </c>
      <c r="AH5" s="13" t="s">
        <v>54</v>
      </c>
      <c r="AI5" s="14"/>
      <c r="AJ5" s="14" t="s">
        <v>42</v>
      </c>
      <c r="AK5" s="13" t="s">
        <v>38</v>
      </c>
      <c r="AL5" s="14" t="s">
        <v>17</v>
      </c>
      <c r="AM5" s="14" t="s">
        <v>30</v>
      </c>
      <c r="AN5" s="14" t="s">
        <v>18</v>
      </c>
      <c r="AO5" s="14"/>
      <c r="AP5" s="50" t="s">
        <v>35</v>
      </c>
      <c r="AQ5" s="14" t="s">
        <v>33</v>
      </c>
      <c r="AR5" s="33" t="s">
        <v>46</v>
      </c>
      <c r="AS5" s="14"/>
      <c r="AT5" s="14"/>
      <c r="AU5" s="14" t="s">
        <v>25</v>
      </c>
      <c r="AV5" s="30"/>
    </row>
    <row r="6" spans="1:48" s="32" customFormat="1" ht="30" customHeight="1" x14ac:dyDescent="0.3">
      <c r="A6" s="11" t="s">
        <v>80</v>
      </c>
      <c r="B6" s="11" t="s">
        <v>99</v>
      </c>
      <c r="C6" s="11" t="s">
        <v>22</v>
      </c>
      <c r="D6" s="27" t="s">
        <v>79</v>
      </c>
      <c r="E6" s="27">
        <v>8970</v>
      </c>
      <c r="F6" s="28" t="s">
        <v>77</v>
      </c>
      <c r="G6" s="11" t="s">
        <v>1</v>
      </c>
      <c r="H6" s="11" t="s">
        <v>12</v>
      </c>
      <c r="I6" s="11" t="s">
        <v>21</v>
      </c>
      <c r="J6" s="11" t="s">
        <v>52</v>
      </c>
      <c r="K6" s="11" t="s">
        <v>49</v>
      </c>
      <c r="L6" s="11" t="s">
        <v>4</v>
      </c>
      <c r="M6" s="11" t="s">
        <v>2</v>
      </c>
      <c r="N6" s="11" t="s">
        <v>3</v>
      </c>
      <c r="O6" s="11" t="s">
        <v>3</v>
      </c>
      <c r="P6" s="11" t="s">
        <v>0</v>
      </c>
      <c r="Q6" s="11" t="s">
        <v>6</v>
      </c>
      <c r="R6" s="11" t="s">
        <v>27</v>
      </c>
      <c r="S6" s="11" t="s">
        <v>27</v>
      </c>
      <c r="T6" s="11" t="s">
        <v>29</v>
      </c>
      <c r="U6" s="11" t="s">
        <v>8</v>
      </c>
      <c r="V6" s="39">
        <v>0</v>
      </c>
      <c r="W6" s="61">
        <v>14392</v>
      </c>
      <c r="X6" s="39">
        <v>11920</v>
      </c>
      <c r="Y6" s="61">
        <v>11920</v>
      </c>
      <c r="Z6" s="39">
        <f t="shared" si="0"/>
        <v>0</v>
      </c>
      <c r="AA6" s="61">
        <f t="shared" si="0"/>
        <v>171552640</v>
      </c>
      <c r="AB6" s="39">
        <f t="shared" si="1"/>
        <v>171552640</v>
      </c>
      <c r="AC6" s="12" t="s">
        <v>44</v>
      </c>
      <c r="AD6" s="11" t="s">
        <v>81</v>
      </c>
      <c r="AE6" s="11" t="s">
        <v>37</v>
      </c>
      <c r="AF6" s="13" t="s">
        <v>47</v>
      </c>
      <c r="AG6" s="49">
        <v>5022120102</v>
      </c>
      <c r="AH6" s="13" t="s">
        <v>54</v>
      </c>
      <c r="AI6" s="14"/>
      <c r="AJ6" s="14" t="s">
        <v>42</v>
      </c>
      <c r="AK6" s="13" t="s">
        <v>38</v>
      </c>
      <c r="AL6" s="14" t="s">
        <v>17</v>
      </c>
      <c r="AM6" s="14" t="s">
        <v>30</v>
      </c>
      <c r="AN6" s="14" t="s">
        <v>18</v>
      </c>
      <c r="AO6" s="14"/>
      <c r="AP6" s="50" t="s">
        <v>35</v>
      </c>
      <c r="AQ6" s="14" t="s">
        <v>33</v>
      </c>
      <c r="AR6" s="33" t="s">
        <v>46</v>
      </c>
      <c r="AS6" s="14"/>
      <c r="AT6" s="14"/>
      <c r="AU6" s="14" t="s">
        <v>25</v>
      </c>
      <c r="AV6" s="30"/>
    </row>
  </sheetData>
  <mergeCells count="45">
    <mergeCell ref="AU2:AU3"/>
    <mergeCell ref="AV2:AV3"/>
    <mergeCell ref="AP2:AP3"/>
    <mergeCell ref="AQ2:AQ3"/>
    <mergeCell ref="AR2:AR3"/>
    <mergeCell ref="AS2:AS3"/>
    <mergeCell ref="AT2:AT3"/>
    <mergeCell ref="AK2:AK3"/>
    <mergeCell ref="AL2:AL3"/>
    <mergeCell ref="AM2:AM3"/>
    <mergeCell ref="AN2:AN3"/>
    <mergeCell ref="AO2:AO3"/>
    <mergeCell ref="AF2:AF3"/>
    <mergeCell ref="AG2:AG3"/>
    <mergeCell ref="AH2:AH3"/>
    <mergeCell ref="AI2:AI3"/>
    <mergeCell ref="AJ2:AJ3"/>
    <mergeCell ref="U2:U3"/>
    <mergeCell ref="AB2:AB3"/>
    <mergeCell ref="AC2:AC3"/>
    <mergeCell ref="AD2:AD3"/>
    <mergeCell ref="AE2:AE3"/>
    <mergeCell ref="V2:W2"/>
    <mergeCell ref="X2:Y2"/>
    <mergeCell ref="Z2:AA2"/>
    <mergeCell ref="P2:P3"/>
    <mergeCell ref="Q2:Q3"/>
    <mergeCell ref="R2:R3"/>
    <mergeCell ref="S2:S3"/>
    <mergeCell ref="T2:T3"/>
    <mergeCell ref="K2:K3"/>
    <mergeCell ref="L2:L3"/>
    <mergeCell ref="M2:M3"/>
    <mergeCell ref="N2:N3"/>
    <mergeCell ref="O2:O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honeticPr fontId="14" type="noConversion"/>
  <pageMargins left="0.23597222566604614" right="0.23597222566604614" top="0.74750000238418579" bottom="0.74750000238418579" header="0.31486111879348755" footer="0.31486111879348755"/>
  <pageSetup paperSize="9" scale="44" orientation="landscape" r:id="rId1"/>
  <rowBreaks count="2" manualBreakCount="2">
    <brk id="1" max="1048575" man="1"/>
    <brk id="14" max="1048575" man="1"/>
  </rowBreaks>
  <colBreaks count="3" manualBreakCount="3">
    <brk id="19" max="16383" man="1"/>
    <brk id="38" max="16383" man="1"/>
    <brk id="49" max="1638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IY154"/>
  <sheetViews>
    <sheetView zoomScaleNormal="100" zoomScaleSheetLayoutView="75" workbookViewId="0">
      <selection activeCell="D9" sqref="D9"/>
    </sheetView>
  </sheetViews>
  <sheetFormatPr defaultColWidth="9" defaultRowHeight="16.5" x14ac:dyDescent="0.15"/>
  <cols>
    <col min="1" max="1" width="3.25" style="1" customWidth="1"/>
    <col min="2" max="2" width="16.75" style="1" bestFit="1" customWidth="1"/>
    <col min="3" max="3" width="24.5" style="1" bestFit="1" customWidth="1"/>
    <col min="4" max="6" width="11.375" style="1" customWidth="1"/>
    <col min="7" max="9" width="9.875" style="1" bestFit="1" customWidth="1"/>
    <col min="10" max="12" width="8.875" style="1" bestFit="1" customWidth="1"/>
    <col min="13" max="14" width="8.875" style="1" customWidth="1"/>
    <col min="15" max="15" width="8.875" style="1" bestFit="1" customWidth="1"/>
    <col min="16" max="16" width="9.25" style="3" customWidth="1"/>
    <col min="17" max="19" width="9.25" style="7" customWidth="1"/>
    <col min="20" max="20" width="5.25" style="41" customWidth="1"/>
    <col min="21" max="22" width="13" style="34" bestFit="1" customWidth="1"/>
    <col min="23" max="211" width="8.875" style="34"/>
    <col min="212" max="259" width="8.875" style="35"/>
  </cols>
  <sheetData>
    <row r="1" spans="1:259" x14ac:dyDescent="0.15">
      <c r="P1" s="1"/>
    </row>
    <row r="2" spans="1:259" ht="24" x14ac:dyDescent="0.15">
      <c r="P2" s="1"/>
      <c r="T2" s="42"/>
    </row>
    <row r="3" spans="1:259" x14ac:dyDescent="0.15">
      <c r="P3" s="1"/>
      <c r="T3" s="43"/>
    </row>
    <row r="4" spans="1:259" x14ac:dyDescent="0.15">
      <c r="B4" s="47" t="s">
        <v>73</v>
      </c>
      <c r="C4" s="47" t="s">
        <v>53</v>
      </c>
      <c r="D4" s="47" t="s">
        <v>28</v>
      </c>
      <c r="E4" s="59" t="s">
        <v>82</v>
      </c>
      <c r="F4" s="59" t="s">
        <v>83</v>
      </c>
      <c r="G4" s="59" t="s">
        <v>84</v>
      </c>
      <c r="H4" s="59" t="s">
        <v>85</v>
      </c>
      <c r="I4" s="59" t="s">
        <v>86</v>
      </c>
      <c r="J4" s="59" t="s">
        <v>87</v>
      </c>
      <c r="K4" s="59" t="s">
        <v>88</v>
      </c>
      <c r="L4" s="59" t="s">
        <v>89</v>
      </c>
      <c r="M4" s="59" t="s">
        <v>90</v>
      </c>
      <c r="N4" s="59" t="s">
        <v>91</v>
      </c>
      <c r="O4" s="59" t="s">
        <v>92</v>
      </c>
      <c r="P4" s="59" t="s">
        <v>93</v>
      </c>
      <c r="Q4" s="59" t="s">
        <v>94</v>
      </c>
      <c r="R4" s="59" t="s">
        <v>95</v>
      </c>
      <c r="T4" s="44"/>
      <c r="U4" s="36"/>
    </row>
    <row r="5" spans="1:259" x14ac:dyDescent="0.15">
      <c r="B5" s="83" t="s">
        <v>28</v>
      </c>
      <c r="C5" s="83"/>
      <c r="D5" s="48">
        <f>E5+F5</f>
        <v>28859</v>
      </c>
      <c r="E5" s="48">
        <f>SUM(E6:E7)</f>
        <v>19255</v>
      </c>
      <c r="F5" s="48">
        <f>SUM(F6:F7)</f>
        <v>9604</v>
      </c>
      <c r="G5" s="48">
        <f>SUM(G6:G7)</f>
        <v>3209</v>
      </c>
      <c r="H5" s="48">
        <f>SUM(H6:H7)</f>
        <v>3209</v>
      </c>
      <c r="I5" s="48">
        <f>SUM(I6:I7)</f>
        <v>3209</v>
      </c>
      <c r="J5" s="48">
        <f>SUM(J6:J7)</f>
        <v>3209</v>
      </c>
      <c r="K5" s="48">
        <f>SUM(K6:K7)</f>
        <v>3209</v>
      </c>
      <c r="L5" s="48">
        <f>SUM(L6:L7)</f>
        <v>3210</v>
      </c>
      <c r="M5" s="48">
        <f>SUM(M6:M7)</f>
        <v>1601</v>
      </c>
      <c r="N5" s="48">
        <f>SUM(N6:N7)</f>
        <v>1601</v>
      </c>
      <c r="O5" s="48">
        <f>SUM(O6:O7)</f>
        <v>1601</v>
      </c>
      <c r="P5" s="48">
        <f>SUM(P6:P7)</f>
        <v>1601</v>
      </c>
      <c r="Q5" s="48">
        <f>SUM(Q6:Q7)</f>
        <v>1601</v>
      </c>
      <c r="R5" s="48">
        <f>SUM(R6:R7)</f>
        <v>1599</v>
      </c>
      <c r="T5" s="45"/>
    </row>
    <row r="6" spans="1:259" x14ac:dyDescent="0.15">
      <c r="B6" s="51" t="str">
        <f>조달요청서!B5</f>
        <v>MBKLSG26215615</v>
      </c>
      <c r="C6" s="52" t="str">
        <f>조달요청서!F5</f>
        <v>전투식량,7식단(특전-22형)</v>
      </c>
      <c r="D6" s="48">
        <f t="shared" ref="D6:D7" si="0">E6+F6</f>
        <v>14467</v>
      </c>
      <c r="E6" s="53">
        <v>9654</v>
      </c>
      <c r="F6" s="53">
        <v>4813</v>
      </c>
      <c r="G6" s="53">
        <f t="shared" ref="G6:G7" si="1">ROUND(E6/6,0)</f>
        <v>1609</v>
      </c>
      <c r="H6" s="48">
        <f t="shared" ref="H6:K7" si="2">G6</f>
        <v>1609</v>
      </c>
      <c r="I6" s="48">
        <f t="shared" si="2"/>
        <v>1609</v>
      </c>
      <c r="J6" s="48">
        <f t="shared" si="2"/>
        <v>1609</v>
      </c>
      <c r="K6" s="48">
        <f t="shared" si="2"/>
        <v>1609</v>
      </c>
      <c r="L6" s="48">
        <f t="shared" ref="L6:L7" si="3">E6-G6-H6-I6-J6-K6</f>
        <v>1609</v>
      </c>
      <c r="M6" s="48">
        <f t="shared" ref="M6:M7" si="4">ROUND(F6/6,0)</f>
        <v>802</v>
      </c>
      <c r="N6" s="48">
        <f t="shared" ref="N6:Q7" si="5">M6</f>
        <v>802</v>
      </c>
      <c r="O6" s="48">
        <f t="shared" si="5"/>
        <v>802</v>
      </c>
      <c r="P6" s="48">
        <f t="shared" si="5"/>
        <v>802</v>
      </c>
      <c r="Q6" s="48">
        <f t="shared" si="5"/>
        <v>802</v>
      </c>
      <c r="R6" s="48">
        <f t="shared" ref="R6:R7" si="6">F6-M6-N6-O6-P6-Q6</f>
        <v>803</v>
      </c>
      <c r="T6" s="45"/>
    </row>
    <row r="7" spans="1:259" x14ac:dyDescent="0.15">
      <c r="B7" s="51" t="str">
        <f>조달요청서!B6</f>
        <v>MBKLSG26215616</v>
      </c>
      <c r="C7" s="52" t="str">
        <f>조달요청서!F6</f>
        <v>전투식량,8식단(특전-22형)</v>
      </c>
      <c r="D7" s="48">
        <f t="shared" si="0"/>
        <v>14392</v>
      </c>
      <c r="E7" s="53">
        <v>9601</v>
      </c>
      <c r="F7" s="53">
        <v>4791</v>
      </c>
      <c r="G7" s="53">
        <f t="shared" si="1"/>
        <v>1600</v>
      </c>
      <c r="H7" s="48">
        <f t="shared" si="2"/>
        <v>1600</v>
      </c>
      <c r="I7" s="48">
        <f t="shared" si="2"/>
        <v>1600</v>
      </c>
      <c r="J7" s="48">
        <f t="shared" si="2"/>
        <v>1600</v>
      </c>
      <c r="K7" s="48">
        <f t="shared" si="2"/>
        <v>1600</v>
      </c>
      <c r="L7" s="48">
        <f t="shared" si="3"/>
        <v>1601</v>
      </c>
      <c r="M7" s="48">
        <f t="shared" si="4"/>
        <v>799</v>
      </c>
      <c r="N7" s="48">
        <f t="shared" si="5"/>
        <v>799</v>
      </c>
      <c r="O7" s="48">
        <f t="shared" si="5"/>
        <v>799</v>
      </c>
      <c r="P7" s="48">
        <f t="shared" si="5"/>
        <v>799</v>
      </c>
      <c r="Q7" s="48">
        <f t="shared" si="5"/>
        <v>799</v>
      </c>
      <c r="R7" s="48">
        <f t="shared" si="6"/>
        <v>796</v>
      </c>
      <c r="T7" s="45"/>
    </row>
    <row r="8" spans="1:259" x14ac:dyDescent="0.15">
      <c r="B8" s="54"/>
      <c r="C8" s="55"/>
      <c r="D8" s="56"/>
      <c r="P8" s="1"/>
      <c r="T8" s="45"/>
    </row>
    <row r="9" spans="1:259" x14ac:dyDescent="0.15">
      <c r="B9" s="58"/>
      <c r="C9" s="17"/>
      <c r="D9" s="5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T9" s="45"/>
    </row>
    <row r="10" spans="1:259" s="2" customFormat="1" x14ac:dyDescent="0.15">
      <c r="A10" s="1"/>
      <c r="B10" s="1"/>
      <c r="C10" s="1"/>
      <c r="D10" s="1"/>
      <c r="P10" s="3"/>
      <c r="Q10" s="7"/>
      <c r="R10" s="7"/>
      <c r="S10" s="7"/>
      <c r="T10" s="4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</row>
    <row r="11" spans="1:259" s="2" customFormat="1" x14ac:dyDescent="0.15">
      <c r="P11" s="3"/>
      <c r="Q11" s="7"/>
      <c r="R11" s="7"/>
      <c r="S11" s="7"/>
      <c r="T11" s="45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</row>
    <row r="12" spans="1:259" s="2" customFormat="1" x14ac:dyDescent="0.15">
      <c r="P12" s="3"/>
      <c r="Q12" s="7"/>
      <c r="R12" s="7"/>
      <c r="S12" s="7"/>
      <c r="T12" s="45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</row>
    <row r="13" spans="1:259" s="2" customFormat="1" x14ac:dyDescent="0.15">
      <c r="P13" s="3"/>
      <c r="Q13" s="7"/>
      <c r="R13" s="7"/>
      <c r="S13" s="7"/>
      <c r="T13" s="45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</row>
    <row r="14" spans="1:259" s="2" customFormat="1" x14ac:dyDescent="0.15">
      <c r="P14" s="3"/>
      <c r="Q14" s="7"/>
      <c r="R14" s="7"/>
      <c r="S14" s="7"/>
      <c r="T14" s="45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</row>
    <row r="15" spans="1:259" s="2" customFormat="1" x14ac:dyDescent="0.15">
      <c r="P15" s="3"/>
      <c r="Q15" s="7"/>
      <c r="R15" s="7"/>
      <c r="S15" s="7"/>
      <c r="T15" s="45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</row>
    <row r="16" spans="1:259" s="2" customFormat="1" x14ac:dyDescent="0.15">
      <c r="P16" s="3"/>
      <c r="Q16" s="7"/>
      <c r="R16" s="7"/>
      <c r="S16" s="7"/>
      <c r="T16" s="45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</row>
    <row r="17" spans="16:259" s="2" customFormat="1" x14ac:dyDescent="0.15">
      <c r="P17" s="3"/>
      <c r="Q17" s="7"/>
      <c r="R17" s="7"/>
      <c r="S17" s="7"/>
      <c r="T17" s="45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</row>
    <row r="18" spans="16:259" s="2" customFormat="1" x14ac:dyDescent="0.15">
      <c r="P18" s="3"/>
      <c r="Q18" s="7"/>
      <c r="R18" s="7"/>
      <c r="S18" s="7"/>
      <c r="T18" s="45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</row>
    <row r="19" spans="16:259" s="2" customFormat="1" x14ac:dyDescent="0.15">
      <c r="P19" s="3"/>
      <c r="Q19" s="7"/>
      <c r="R19" s="7"/>
      <c r="S19" s="7"/>
      <c r="T19" s="45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</row>
    <row r="20" spans="16:259" s="2" customFormat="1" x14ac:dyDescent="0.15">
      <c r="P20" s="3"/>
      <c r="Q20" s="7"/>
      <c r="R20" s="7"/>
      <c r="S20" s="7"/>
      <c r="T20" s="45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</row>
    <row r="21" spans="16:259" s="2" customFormat="1" x14ac:dyDescent="0.15">
      <c r="P21" s="3"/>
      <c r="Q21" s="7"/>
      <c r="R21" s="7"/>
      <c r="S21" s="7"/>
      <c r="T21" s="45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</row>
    <row r="22" spans="16:259" s="2" customFormat="1" x14ac:dyDescent="0.15">
      <c r="P22" s="3"/>
      <c r="Q22" s="7"/>
      <c r="R22" s="7"/>
      <c r="S22" s="7"/>
      <c r="T22" s="45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</row>
    <row r="23" spans="16:259" s="2" customFormat="1" x14ac:dyDescent="0.15">
      <c r="P23" s="3"/>
      <c r="Q23" s="7"/>
      <c r="R23" s="7"/>
      <c r="S23" s="7"/>
      <c r="T23" s="4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</row>
    <row r="24" spans="16:259" s="2" customFormat="1" x14ac:dyDescent="0.15">
      <c r="P24" s="3"/>
      <c r="Q24" s="7"/>
      <c r="R24" s="7"/>
      <c r="S24" s="7"/>
      <c r="T24" s="45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</row>
    <row r="25" spans="16:259" s="2" customFormat="1" x14ac:dyDescent="0.15">
      <c r="P25" s="3"/>
      <c r="Q25" s="7"/>
      <c r="R25" s="7"/>
      <c r="S25" s="7"/>
      <c r="T25" s="45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</row>
    <row r="26" spans="16:259" s="2" customFormat="1" x14ac:dyDescent="0.15">
      <c r="P26" s="3"/>
      <c r="Q26" s="7"/>
      <c r="R26" s="7"/>
      <c r="S26" s="7"/>
      <c r="T26" s="45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</row>
    <row r="27" spans="16:259" s="2" customFormat="1" x14ac:dyDescent="0.15">
      <c r="P27" s="3"/>
      <c r="Q27" s="7"/>
      <c r="R27" s="7"/>
      <c r="S27" s="7"/>
      <c r="T27" s="45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</row>
    <row r="28" spans="16:259" s="2" customFormat="1" x14ac:dyDescent="0.15">
      <c r="P28" s="3"/>
      <c r="Q28" s="7"/>
      <c r="R28" s="7"/>
      <c r="S28" s="7"/>
      <c r="T28" s="45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</row>
    <row r="29" spans="16:259" s="2" customFormat="1" x14ac:dyDescent="0.15">
      <c r="P29" s="3"/>
      <c r="Q29" s="7"/>
      <c r="R29" s="7"/>
      <c r="S29" s="7"/>
      <c r="T29" s="45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</row>
    <row r="30" spans="16:259" s="2" customFormat="1" x14ac:dyDescent="0.15">
      <c r="P30" s="3"/>
      <c r="Q30" s="7"/>
      <c r="R30" s="7"/>
      <c r="S30" s="7"/>
      <c r="T30" s="45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</row>
    <row r="31" spans="16:259" s="2" customFormat="1" x14ac:dyDescent="0.15">
      <c r="P31" s="3"/>
      <c r="Q31" s="7"/>
      <c r="R31" s="7"/>
      <c r="S31" s="7"/>
      <c r="T31" s="45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</row>
    <row r="32" spans="16:259" s="2" customFormat="1" x14ac:dyDescent="0.15">
      <c r="P32" s="3"/>
      <c r="Q32" s="7"/>
      <c r="R32" s="7"/>
      <c r="S32" s="7"/>
      <c r="T32" s="45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</row>
    <row r="33" spans="16:259" s="2" customFormat="1" x14ac:dyDescent="0.15">
      <c r="P33" s="3"/>
      <c r="Q33" s="7"/>
      <c r="R33" s="7"/>
      <c r="S33" s="7"/>
      <c r="T33" s="45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</row>
    <row r="34" spans="16:259" s="2" customFormat="1" x14ac:dyDescent="0.15">
      <c r="P34" s="3"/>
      <c r="Q34" s="7"/>
      <c r="R34" s="7"/>
      <c r="S34" s="7"/>
      <c r="T34" s="45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</row>
    <row r="35" spans="16:259" s="2" customFormat="1" x14ac:dyDescent="0.15">
      <c r="P35" s="3"/>
      <c r="Q35" s="7"/>
      <c r="R35" s="7"/>
      <c r="S35" s="7"/>
      <c r="T35" s="45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</row>
    <row r="36" spans="16:259" s="2" customFormat="1" x14ac:dyDescent="0.15">
      <c r="P36" s="3"/>
      <c r="Q36" s="7"/>
      <c r="R36" s="7"/>
      <c r="S36" s="7"/>
      <c r="T36" s="4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</row>
    <row r="37" spans="16:259" s="2" customFormat="1" x14ac:dyDescent="0.15">
      <c r="P37" s="3"/>
      <c r="Q37" s="7"/>
      <c r="R37" s="7"/>
      <c r="S37" s="7"/>
      <c r="T37" s="45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</row>
    <row r="38" spans="16:259" s="2" customFormat="1" x14ac:dyDescent="0.15">
      <c r="P38" s="3"/>
      <c r="Q38" s="7"/>
      <c r="R38" s="7"/>
      <c r="S38" s="7"/>
      <c r="T38" s="45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  <c r="IY38" s="35"/>
    </row>
    <row r="39" spans="16:259" s="2" customFormat="1" x14ac:dyDescent="0.15">
      <c r="P39" s="3"/>
      <c r="Q39" s="7"/>
      <c r="R39" s="7"/>
      <c r="S39" s="7"/>
      <c r="T39" s="45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</row>
    <row r="40" spans="16:259" s="2" customFormat="1" x14ac:dyDescent="0.15">
      <c r="P40" s="3"/>
      <c r="Q40" s="7"/>
      <c r="R40" s="7"/>
      <c r="S40" s="7"/>
      <c r="T40" s="45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</row>
    <row r="41" spans="16:259" s="2" customFormat="1" x14ac:dyDescent="0.15">
      <c r="P41" s="3"/>
      <c r="Q41" s="7"/>
      <c r="R41" s="7"/>
      <c r="S41" s="7"/>
      <c r="T41" s="45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  <c r="IS41" s="35"/>
      <c r="IT41" s="35"/>
      <c r="IU41" s="35"/>
      <c r="IV41" s="35"/>
      <c r="IW41" s="35"/>
      <c r="IX41" s="35"/>
      <c r="IY41" s="35"/>
    </row>
    <row r="42" spans="16:259" s="2" customFormat="1" x14ac:dyDescent="0.15">
      <c r="P42" s="3"/>
      <c r="Q42" s="7"/>
      <c r="R42" s="7"/>
      <c r="S42" s="7"/>
      <c r="T42" s="45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</row>
    <row r="43" spans="16:259" s="2" customFormat="1" x14ac:dyDescent="0.15">
      <c r="P43" s="3"/>
      <c r="Q43" s="7"/>
      <c r="R43" s="7"/>
      <c r="S43" s="7"/>
      <c r="T43" s="45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</row>
    <row r="44" spans="16:259" s="2" customFormat="1" x14ac:dyDescent="0.15">
      <c r="P44" s="3"/>
      <c r="Q44" s="7"/>
      <c r="R44" s="7"/>
      <c r="S44" s="7"/>
      <c r="T44" s="45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</row>
    <row r="45" spans="16:259" s="2" customFormat="1" x14ac:dyDescent="0.15">
      <c r="P45" s="3"/>
      <c r="Q45" s="7"/>
      <c r="R45" s="7"/>
      <c r="S45" s="7"/>
      <c r="T45" s="45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</row>
    <row r="46" spans="16:259" s="2" customFormat="1" x14ac:dyDescent="0.15">
      <c r="P46" s="3"/>
      <c r="Q46" s="7"/>
      <c r="R46" s="7"/>
      <c r="S46" s="7"/>
      <c r="T46" s="45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</row>
    <row r="47" spans="16:259" s="2" customFormat="1" x14ac:dyDescent="0.15">
      <c r="P47" s="3"/>
      <c r="Q47" s="7"/>
      <c r="R47" s="7"/>
      <c r="S47" s="7"/>
      <c r="T47" s="45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</row>
    <row r="48" spans="16:259" s="2" customFormat="1" x14ac:dyDescent="0.15">
      <c r="P48" s="3"/>
      <c r="Q48" s="7"/>
      <c r="R48" s="7"/>
      <c r="S48" s="7"/>
      <c r="T48" s="45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</row>
    <row r="49" spans="16:259" s="2" customFormat="1" x14ac:dyDescent="0.15">
      <c r="P49" s="3"/>
      <c r="Q49" s="7"/>
      <c r="R49" s="7"/>
      <c r="S49" s="7"/>
      <c r="T49" s="4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</row>
    <row r="50" spans="16:259" s="2" customFormat="1" x14ac:dyDescent="0.15">
      <c r="P50" s="3"/>
      <c r="Q50" s="7"/>
      <c r="R50" s="7"/>
      <c r="S50" s="7"/>
      <c r="T50" s="45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</row>
    <row r="51" spans="16:259" s="2" customFormat="1" x14ac:dyDescent="0.15">
      <c r="P51" s="3"/>
      <c r="Q51" s="7"/>
      <c r="R51" s="7"/>
      <c r="S51" s="7"/>
      <c r="T51" s="45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</row>
    <row r="52" spans="16:259" s="2" customFormat="1" x14ac:dyDescent="0.15">
      <c r="P52" s="3"/>
      <c r="Q52" s="7"/>
      <c r="R52" s="7"/>
      <c r="S52" s="7"/>
      <c r="T52" s="45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</row>
    <row r="53" spans="16:259" s="2" customFormat="1" x14ac:dyDescent="0.15">
      <c r="P53" s="3"/>
      <c r="Q53" s="7"/>
      <c r="R53" s="7"/>
      <c r="S53" s="7"/>
      <c r="T53" s="45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  <c r="IX53" s="35"/>
      <c r="IY53" s="35"/>
    </row>
    <row r="54" spans="16:259" s="2" customFormat="1" x14ac:dyDescent="0.15">
      <c r="P54" s="3"/>
      <c r="Q54" s="7"/>
      <c r="R54" s="7"/>
      <c r="S54" s="7"/>
      <c r="T54" s="45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</row>
    <row r="55" spans="16:259" s="2" customFormat="1" x14ac:dyDescent="0.15">
      <c r="P55" s="3"/>
      <c r="Q55" s="7"/>
      <c r="R55" s="7"/>
      <c r="S55" s="7"/>
      <c r="T55" s="45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  <c r="IX55" s="35"/>
      <c r="IY55" s="35"/>
    </row>
    <row r="56" spans="16:259" s="2" customFormat="1" x14ac:dyDescent="0.15">
      <c r="P56" s="3"/>
      <c r="Q56" s="7"/>
      <c r="R56" s="7"/>
      <c r="S56" s="7"/>
      <c r="T56" s="45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</row>
    <row r="57" spans="16:259" s="2" customFormat="1" x14ac:dyDescent="0.15">
      <c r="P57" s="3"/>
      <c r="Q57" s="7"/>
      <c r="R57" s="7"/>
      <c r="S57" s="7"/>
      <c r="T57" s="45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  <c r="IY57" s="35"/>
    </row>
    <row r="58" spans="16:259" s="2" customFormat="1" x14ac:dyDescent="0.15">
      <c r="P58" s="3"/>
      <c r="Q58" s="7"/>
      <c r="R58" s="7"/>
      <c r="S58" s="7"/>
      <c r="T58" s="45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</row>
    <row r="59" spans="16:259" s="2" customFormat="1" x14ac:dyDescent="0.15">
      <c r="P59" s="3"/>
      <c r="Q59" s="7"/>
      <c r="R59" s="7"/>
      <c r="S59" s="7"/>
      <c r="T59" s="45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</row>
    <row r="60" spans="16:259" s="2" customFormat="1" x14ac:dyDescent="0.15">
      <c r="P60" s="3"/>
      <c r="Q60" s="7"/>
      <c r="R60" s="7"/>
      <c r="S60" s="7"/>
      <c r="T60" s="45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</row>
    <row r="61" spans="16:259" s="2" customFormat="1" x14ac:dyDescent="0.15">
      <c r="P61" s="3"/>
      <c r="Q61" s="7"/>
      <c r="R61" s="7"/>
      <c r="S61" s="7"/>
      <c r="T61" s="45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</row>
    <row r="62" spans="16:259" s="2" customFormat="1" x14ac:dyDescent="0.15">
      <c r="P62" s="3"/>
      <c r="Q62" s="7"/>
      <c r="R62" s="7"/>
      <c r="S62" s="7"/>
      <c r="T62" s="4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</row>
    <row r="63" spans="16:259" s="2" customFormat="1" x14ac:dyDescent="0.15">
      <c r="P63" s="3"/>
      <c r="Q63" s="7"/>
      <c r="R63" s="7"/>
      <c r="S63" s="7"/>
      <c r="T63" s="45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</row>
    <row r="64" spans="16:259" s="2" customFormat="1" x14ac:dyDescent="0.15">
      <c r="P64" s="3"/>
      <c r="Q64" s="7"/>
      <c r="R64" s="7"/>
      <c r="S64" s="7"/>
      <c r="T64" s="45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  <c r="IX64" s="35"/>
      <c r="IY64" s="35"/>
    </row>
    <row r="65" spans="16:259" s="2" customFormat="1" x14ac:dyDescent="0.15">
      <c r="P65" s="3"/>
      <c r="Q65" s="7"/>
      <c r="R65" s="7"/>
      <c r="S65" s="7"/>
      <c r="T65" s="45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</row>
    <row r="66" spans="16:259" s="2" customFormat="1" x14ac:dyDescent="0.15">
      <c r="P66" s="3"/>
      <c r="Q66" s="7"/>
      <c r="R66" s="7"/>
      <c r="S66" s="7"/>
      <c r="T66" s="45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</row>
    <row r="67" spans="16:259" s="2" customFormat="1" x14ac:dyDescent="0.15">
      <c r="P67" s="3"/>
      <c r="Q67" s="7"/>
      <c r="R67" s="7"/>
      <c r="S67" s="7"/>
      <c r="T67" s="45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  <c r="IY67" s="35"/>
    </row>
    <row r="68" spans="16:259" s="2" customFormat="1" x14ac:dyDescent="0.15">
      <c r="P68" s="3"/>
      <c r="Q68" s="7"/>
      <c r="R68" s="7"/>
      <c r="S68" s="7"/>
      <c r="T68" s="45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</row>
    <row r="69" spans="16:259" s="2" customFormat="1" x14ac:dyDescent="0.15">
      <c r="P69" s="3"/>
      <c r="Q69" s="7"/>
      <c r="R69" s="7"/>
      <c r="S69" s="7"/>
      <c r="T69" s="45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  <c r="IX69" s="35"/>
      <c r="IY69" s="35"/>
    </row>
    <row r="70" spans="16:259" s="2" customFormat="1" x14ac:dyDescent="0.15">
      <c r="P70" s="3"/>
      <c r="Q70" s="7"/>
      <c r="R70" s="7"/>
      <c r="S70" s="7"/>
      <c r="T70" s="45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</row>
    <row r="71" spans="16:259" s="2" customFormat="1" x14ac:dyDescent="0.15">
      <c r="P71" s="3"/>
      <c r="Q71" s="7"/>
      <c r="R71" s="7"/>
      <c r="S71" s="7"/>
      <c r="T71" s="45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</row>
    <row r="72" spans="16:259" s="2" customFormat="1" x14ac:dyDescent="0.15">
      <c r="P72" s="3"/>
      <c r="Q72" s="7"/>
      <c r="R72" s="7"/>
      <c r="S72" s="7"/>
      <c r="T72" s="45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  <c r="IY72" s="35"/>
    </row>
    <row r="73" spans="16:259" s="2" customFormat="1" x14ac:dyDescent="0.15">
      <c r="P73" s="3"/>
      <c r="Q73" s="7"/>
      <c r="R73" s="7"/>
      <c r="S73" s="7"/>
      <c r="T73" s="45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</row>
    <row r="74" spans="16:259" s="2" customFormat="1" x14ac:dyDescent="0.15">
      <c r="P74" s="3"/>
      <c r="Q74" s="7"/>
      <c r="R74" s="7"/>
      <c r="S74" s="7"/>
      <c r="T74" s="45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  <c r="IT74" s="35"/>
      <c r="IU74" s="35"/>
      <c r="IV74" s="35"/>
      <c r="IW74" s="35"/>
      <c r="IX74" s="35"/>
      <c r="IY74" s="35"/>
    </row>
    <row r="75" spans="16:259" s="2" customFormat="1" x14ac:dyDescent="0.15">
      <c r="P75" s="3"/>
      <c r="Q75" s="7"/>
      <c r="R75" s="7"/>
      <c r="S75" s="7"/>
      <c r="T75" s="4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</row>
    <row r="76" spans="16:259" s="2" customFormat="1" x14ac:dyDescent="0.15">
      <c r="P76" s="3"/>
      <c r="Q76" s="7"/>
      <c r="R76" s="7"/>
      <c r="S76" s="7"/>
      <c r="T76" s="45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</row>
    <row r="77" spans="16:259" s="2" customFormat="1" x14ac:dyDescent="0.15">
      <c r="P77" s="3"/>
      <c r="Q77" s="7"/>
      <c r="R77" s="7"/>
      <c r="S77" s="7"/>
      <c r="T77" s="45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</row>
    <row r="78" spans="16:259" s="2" customFormat="1" x14ac:dyDescent="0.15">
      <c r="P78" s="3"/>
      <c r="Q78" s="7"/>
      <c r="R78" s="7"/>
      <c r="S78" s="7"/>
      <c r="T78" s="45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  <c r="IX78" s="35"/>
      <c r="IY78" s="35"/>
    </row>
    <row r="79" spans="16:259" s="2" customFormat="1" x14ac:dyDescent="0.15">
      <c r="P79" s="3"/>
      <c r="Q79" s="7"/>
      <c r="R79" s="7"/>
      <c r="S79" s="7"/>
      <c r="T79" s="45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  <c r="IX79" s="35"/>
      <c r="IY79" s="35"/>
    </row>
    <row r="80" spans="16:259" s="2" customFormat="1" x14ac:dyDescent="0.15">
      <c r="P80" s="3"/>
      <c r="Q80" s="7"/>
      <c r="R80" s="7"/>
      <c r="S80" s="7"/>
      <c r="T80" s="45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  <c r="IX80" s="35"/>
      <c r="IY80" s="35"/>
    </row>
    <row r="81" spans="16:259" s="2" customFormat="1" x14ac:dyDescent="0.15">
      <c r="P81" s="3"/>
      <c r="Q81" s="7"/>
      <c r="R81" s="7"/>
      <c r="S81" s="7"/>
      <c r="T81" s="45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</row>
    <row r="82" spans="16:259" s="2" customFormat="1" x14ac:dyDescent="0.15">
      <c r="P82" s="3"/>
      <c r="Q82" s="7"/>
      <c r="R82" s="7"/>
      <c r="S82" s="7"/>
      <c r="T82" s="45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</row>
    <row r="83" spans="16:259" s="2" customFormat="1" x14ac:dyDescent="0.15">
      <c r="P83" s="3"/>
      <c r="Q83" s="7"/>
      <c r="R83" s="7"/>
      <c r="S83" s="7"/>
      <c r="T83" s="45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  <c r="IX83" s="35"/>
      <c r="IY83" s="35"/>
    </row>
    <row r="84" spans="16:259" s="2" customFormat="1" x14ac:dyDescent="0.15">
      <c r="P84" s="3"/>
      <c r="Q84" s="7"/>
      <c r="R84" s="7"/>
      <c r="S84" s="7"/>
      <c r="T84" s="45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  <c r="IY84" s="35"/>
    </row>
    <row r="85" spans="16:259" s="2" customFormat="1" x14ac:dyDescent="0.15">
      <c r="P85" s="3"/>
      <c r="Q85" s="7"/>
      <c r="R85" s="7"/>
      <c r="S85" s="7"/>
      <c r="T85" s="45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35"/>
      <c r="IR85" s="35"/>
      <c r="IS85" s="35"/>
      <c r="IT85" s="35"/>
      <c r="IU85" s="35"/>
      <c r="IV85" s="35"/>
      <c r="IW85" s="35"/>
      <c r="IX85" s="35"/>
      <c r="IY85" s="35"/>
    </row>
    <row r="86" spans="16:259" s="2" customFormat="1" x14ac:dyDescent="0.15">
      <c r="P86" s="3"/>
      <c r="Q86" s="7"/>
      <c r="R86" s="7"/>
      <c r="S86" s="7"/>
      <c r="T86" s="45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  <c r="IX86" s="35"/>
      <c r="IY86" s="35"/>
    </row>
    <row r="87" spans="16:259" s="2" customFormat="1" x14ac:dyDescent="0.15">
      <c r="P87" s="3"/>
      <c r="Q87" s="7"/>
      <c r="R87" s="7"/>
      <c r="S87" s="7"/>
      <c r="T87" s="45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5"/>
      <c r="IR87" s="35"/>
      <c r="IS87" s="35"/>
      <c r="IT87" s="35"/>
      <c r="IU87" s="35"/>
      <c r="IV87" s="35"/>
      <c r="IW87" s="35"/>
      <c r="IX87" s="35"/>
      <c r="IY87" s="35"/>
    </row>
    <row r="88" spans="16:259" s="2" customFormat="1" x14ac:dyDescent="0.15">
      <c r="P88" s="3"/>
      <c r="Q88" s="7"/>
      <c r="R88" s="7"/>
      <c r="S88" s="7"/>
      <c r="T88" s="4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35"/>
      <c r="IR88" s="35"/>
      <c r="IS88" s="35"/>
      <c r="IT88" s="35"/>
      <c r="IU88" s="35"/>
      <c r="IV88" s="35"/>
      <c r="IW88" s="35"/>
      <c r="IX88" s="35"/>
      <c r="IY88" s="35"/>
    </row>
    <row r="89" spans="16:259" s="2" customFormat="1" x14ac:dyDescent="0.15">
      <c r="P89" s="3"/>
      <c r="Q89" s="7"/>
      <c r="R89" s="7"/>
      <c r="S89" s="7"/>
      <c r="T89" s="4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35"/>
      <c r="IR89" s="35"/>
      <c r="IS89" s="35"/>
      <c r="IT89" s="35"/>
      <c r="IU89" s="35"/>
      <c r="IV89" s="35"/>
      <c r="IW89" s="35"/>
      <c r="IX89" s="35"/>
      <c r="IY89" s="35"/>
    </row>
    <row r="90" spans="16:259" s="2" customFormat="1" x14ac:dyDescent="0.15">
      <c r="P90" s="3"/>
      <c r="Q90" s="7"/>
      <c r="R90" s="7"/>
      <c r="S90" s="7"/>
      <c r="T90" s="4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  <c r="IW90" s="35"/>
      <c r="IX90" s="35"/>
      <c r="IY90" s="35"/>
    </row>
    <row r="91" spans="16:259" s="2" customFormat="1" x14ac:dyDescent="0.15">
      <c r="P91" s="3"/>
      <c r="Q91" s="7"/>
      <c r="R91" s="7"/>
      <c r="S91" s="7"/>
      <c r="T91" s="45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  <c r="IX91" s="35"/>
      <c r="IY91" s="35"/>
    </row>
    <row r="92" spans="16:259" s="2" customFormat="1" x14ac:dyDescent="0.15">
      <c r="P92" s="3"/>
      <c r="Q92" s="7"/>
      <c r="R92" s="7"/>
      <c r="S92" s="7"/>
      <c r="T92" s="4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  <c r="IW92" s="35"/>
      <c r="IX92" s="35"/>
      <c r="IY92" s="35"/>
    </row>
    <row r="93" spans="16:259" s="2" customFormat="1" x14ac:dyDescent="0.15">
      <c r="P93" s="3"/>
      <c r="Q93" s="7"/>
      <c r="R93" s="7"/>
      <c r="S93" s="7"/>
      <c r="T93" s="4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</row>
    <row r="94" spans="16:259" s="2" customFormat="1" x14ac:dyDescent="0.15">
      <c r="P94" s="3"/>
      <c r="Q94" s="7"/>
      <c r="R94" s="7"/>
      <c r="S94" s="7"/>
      <c r="T94" s="4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  <c r="IX94" s="35"/>
      <c r="IY94" s="35"/>
    </row>
    <row r="95" spans="16:259" s="2" customFormat="1" x14ac:dyDescent="0.15">
      <c r="P95" s="3"/>
      <c r="Q95" s="7"/>
      <c r="R95" s="7"/>
      <c r="S95" s="7"/>
      <c r="T95" s="4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  <c r="IW95" s="35"/>
      <c r="IX95" s="35"/>
      <c r="IY95" s="35"/>
    </row>
    <row r="96" spans="16:259" s="2" customFormat="1" x14ac:dyDescent="0.15">
      <c r="P96" s="3"/>
      <c r="Q96" s="7"/>
      <c r="R96" s="7"/>
      <c r="S96" s="7"/>
      <c r="T96" s="4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</row>
    <row r="97" spans="16:259" s="2" customFormat="1" x14ac:dyDescent="0.15">
      <c r="P97" s="3"/>
      <c r="Q97" s="7"/>
      <c r="R97" s="7"/>
      <c r="S97" s="7"/>
      <c r="T97" s="4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  <c r="IY97" s="35"/>
    </row>
    <row r="98" spans="16:259" s="2" customFormat="1" x14ac:dyDescent="0.15">
      <c r="P98" s="3"/>
      <c r="Q98" s="7"/>
      <c r="R98" s="7"/>
      <c r="S98" s="7"/>
      <c r="T98" s="4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  <c r="IX98" s="35"/>
      <c r="IY98" s="35"/>
    </row>
    <row r="99" spans="16:259" s="2" customFormat="1" x14ac:dyDescent="0.15">
      <c r="P99" s="3"/>
      <c r="Q99" s="7"/>
      <c r="R99" s="7"/>
      <c r="S99" s="7"/>
      <c r="T99" s="4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</row>
    <row r="100" spans="16:259" s="2" customFormat="1" x14ac:dyDescent="0.15">
      <c r="P100" s="3"/>
      <c r="Q100" s="7"/>
      <c r="R100" s="7"/>
      <c r="S100" s="7"/>
      <c r="T100" s="4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</row>
    <row r="101" spans="16:259" s="2" customFormat="1" x14ac:dyDescent="0.15">
      <c r="P101" s="3"/>
      <c r="Q101" s="7"/>
      <c r="R101" s="7"/>
      <c r="S101" s="7"/>
      <c r="T101" s="4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</row>
    <row r="102" spans="16:259" s="2" customFormat="1" x14ac:dyDescent="0.15">
      <c r="P102" s="3"/>
      <c r="Q102" s="7"/>
      <c r="R102" s="7"/>
      <c r="S102" s="7"/>
      <c r="T102" s="4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</row>
    <row r="103" spans="16:259" s="2" customFormat="1" x14ac:dyDescent="0.15">
      <c r="P103" s="3"/>
      <c r="Q103" s="7"/>
      <c r="R103" s="7"/>
      <c r="S103" s="7"/>
      <c r="T103" s="4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</row>
    <row r="104" spans="16:259" s="2" customFormat="1" x14ac:dyDescent="0.15">
      <c r="P104" s="3"/>
      <c r="Q104" s="7"/>
      <c r="R104" s="7"/>
      <c r="S104" s="7"/>
      <c r="T104" s="4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</row>
    <row r="105" spans="16:259" s="2" customFormat="1" x14ac:dyDescent="0.15">
      <c r="P105" s="3"/>
      <c r="Q105" s="7"/>
      <c r="R105" s="7"/>
      <c r="S105" s="7"/>
      <c r="T105" s="4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</row>
    <row r="106" spans="16:259" s="2" customFormat="1" x14ac:dyDescent="0.15">
      <c r="P106" s="3"/>
      <c r="Q106" s="7"/>
      <c r="R106" s="7"/>
      <c r="S106" s="7"/>
      <c r="T106" s="4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</row>
    <row r="107" spans="16:259" s="2" customFormat="1" x14ac:dyDescent="0.15">
      <c r="P107" s="3"/>
      <c r="Q107" s="7"/>
      <c r="R107" s="7"/>
      <c r="S107" s="7"/>
      <c r="T107" s="4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</row>
    <row r="108" spans="16:259" s="2" customFormat="1" x14ac:dyDescent="0.15">
      <c r="P108" s="3"/>
      <c r="Q108" s="7"/>
      <c r="R108" s="7"/>
      <c r="S108" s="7"/>
      <c r="T108" s="4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</row>
    <row r="109" spans="16:259" s="2" customFormat="1" x14ac:dyDescent="0.15">
      <c r="P109" s="3"/>
      <c r="Q109" s="7"/>
      <c r="R109" s="7"/>
      <c r="S109" s="7"/>
      <c r="T109" s="4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</row>
    <row r="110" spans="16:259" s="2" customFormat="1" x14ac:dyDescent="0.15">
      <c r="P110" s="3"/>
      <c r="Q110" s="7"/>
      <c r="R110" s="7"/>
      <c r="S110" s="7"/>
      <c r="T110" s="4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</row>
    <row r="111" spans="16:259" s="2" customFormat="1" x14ac:dyDescent="0.15">
      <c r="P111" s="3"/>
      <c r="Q111" s="7"/>
      <c r="R111" s="7"/>
      <c r="S111" s="7"/>
      <c r="T111" s="4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</row>
    <row r="112" spans="16:259" s="2" customFormat="1" x14ac:dyDescent="0.15">
      <c r="P112" s="3"/>
      <c r="Q112" s="7"/>
      <c r="R112" s="7"/>
      <c r="S112" s="7"/>
      <c r="T112" s="4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</row>
    <row r="113" spans="5:259" s="2" customFormat="1" x14ac:dyDescent="0.15">
      <c r="P113" s="3"/>
      <c r="Q113" s="7"/>
      <c r="R113" s="7"/>
      <c r="S113" s="7"/>
      <c r="T113" s="4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</row>
    <row r="114" spans="5:259" s="2" customFormat="1" x14ac:dyDescent="0.15">
      <c r="P114" s="3"/>
      <c r="Q114" s="7"/>
      <c r="R114" s="7"/>
      <c r="S114" s="7"/>
      <c r="T114" s="4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</row>
    <row r="115" spans="5:259" s="2" customFormat="1" x14ac:dyDescent="0.15">
      <c r="P115" s="3"/>
      <c r="Q115" s="7"/>
      <c r="R115" s="7"/>
      <c r="S115" s="7"/>
      <c r="T115" s="4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</row>
    <row r="116" spans="5:259" s="2" customFormat="1" x14ac:dyDescent="0.15">
      <c r="P116" s="3"/>
      <c r="Q116" s="7"/>
      <c r="R116" s="7"/>
      <c r="S116" s="7"/>
      <c r="T116" s="45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</row>
    <row r="117" spans="5:259" s="2" customFormat="1" x14ac:dyDescent="0.15">
      <c r="P117" s="3"/>
      <c r="Q117" s="7"/>
      <c r="R117" s="7"/>
      <c r="S117" s="7"/>
      <c r="T117" s="4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</row>
    <row r="118" spans="5:259" s="2" customFormat="1" x14ac:dyDescent="0.15">
      <c r="P118" s="3"/>
      <c r="Q118" s="7"/>
      <c r="R118" s="7"/>
      <c r="S118" s="7"/>
      <c r="T118" s="4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</row>
    <row r="119" spans="5:259" s="2" customFormat="1" x14ac:dyDescent="0.15">
      <c r="P119" s="3"/>
      <c r="Q119" s="7"/>
      <c r="R119" s="7"/>
      <c r="S119" s="7"/>
      <c r="T119" s="4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</row>
    <row r="120" spans="5:259" s="2" customFormat="1" x14ac:dyDescent="0.15">
      <c r="P120" s="3"/>
      <c r="Q120" s="7"/>
      <c r="R120" s="7"/>
      <c r="S120" s="7"/>
      <c r="T120" s="4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</row>
    <row r="121" spans="5:259" s="2" customFormat="1" x14ac:dyDescent="0.15">
      <c r="P121" s="3"/>
      <c r="Q121" s="7"/>
      <c r="R121" s="7"/>
      <c r="S121" s="7"/>
      <c r="T121" s="45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</row>
    <row r="122" spans="5:259" s="2" customFormat="1" x14ac:dyDescent="0.15">
      <c r="P122" s="3"/>
      <c r="Q122" s="7"/>
      <c r="R122" s="7"/>
      <c r="S122" s="7"/>
      <c r="T122" s="45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</row>
    <row r="123" spans="5:259" s="2" customFormat="1" x14ac:dyDescent="0.15">
      <c r="P123" s="3"/>
      <c r="Q123" s="7"/>
      <c r="R123" s="7"/>
      <c r="S123" s="7"/>
      <c r="T123" s="4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</row>
    <row r="124" spans="5:259" s="2" customFormat="1" x14ac:dyDescent="0.15">
      <c r="P124" s="3"/>
      <c r="Q124" s="7"/>
      <c r="R124" s="7"/>
      <c r="S124" s="7"/>
      <c r="T124" s="45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</row>
    <row r="125" spans="5:259" s="2" customFormat="1" x14ac:dyDescent="0.15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7"/>
      <c r="R125" s="7"/>
      <c r="S125" s="7"/>
      <c r="T125" s="4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</row>
    <row r="126" spans="5:259" s="2" customFormat="1" x14ac:dyDescent="0.15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7"/>
      <c r="R126" s="7"/>
      <c r="S126" s="7"/>
      <c r="T126" s="4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</row>
    <row r="127" spans="5:259" s="1" customFormat="1" x14ac:dyDescent="0.15">
      <c r="Q127" s="7"/>
      <c r="R127" s="7"/>
      <c r="S127" s="7"/>
      <c r="T127" s="4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</row>
    <row r="128" spans="5:259" s="1" customFormat="1" x14ac:dyDescent="0.15">
      <c r="Q128" s="7"/>
      <c r="R128" s="7"/>
      <c r="S128" s="7"/>
      <c r="T128" s="45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</row>
    <row r="129" spans="17:259" s="1" customFormat="1" x14ac:dyDescent="0.15">
      <c r="Q129" s="7"/>
      <c r="R129" s="7"/>
      <c r="S129" s="7"/>
      <c r="T129" s="4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</row>
    <row r="130" spans="17:259" s="1" customFormat="1" x14ac:dyDescent="0.15">
      <c r="Q130" s="7"/>
      <c r="R130" s="7"/>
      <c r="S130" s="7"/>
      <c r="T130" s="4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</row>
    <row r="131" spans="17:259" s="1" customFormat="1" x14ac:dyDescent="0.15">
      <c r="Q131" s="7"/>
      <c r="R131" s="7"/>
      <c r="S131" s="7"/>
      <c r="T131" s="4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</row>
    <row r="132" spans="17:259" s="1" customFormat="1" x14ac:dyDescent="0.15">
      <c r="Q132" s="7"/>
      <c r="R132" s="7"/>
      <c r="S132" s="7"/>
      <c r="T132" s="4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</row>
    <row r="133" spans="17:259" s="1" customFormat="1" x14ac:dyDescent="0.15">
      <c r="Q133" s="7"/>
      <c r="R133" s="7"/>
      <c r="S133" s="7"/>
      <c r="T133" s="45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</row>
    <row r="134" spans="17:259" s="1" customFormat="1" x14ac:dyDescent="0.15">
      <c r="Q134" s="7"/>
      <c r="R134" s="7"/>
      <c r="S134" s="7"/>
      <c r="T134" s="4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</row>
    <row r="135" spans="17:259" s="1" customFormat="1" x14ac:dyDescent="0.15">
      <c r="Q135" s="7"/>
      <c r="R135" s="7"/>
      <c r="S135" s="7"/>
      <c r="T135" s="4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</row>
    <row r="136" spans="17:259" s="1" customFormat="1" x14ac:dyDescent="0.15">
      <c r="Q136" s="7"/>
      <c r="R136" s="7"/>
      <c r="S136" s="7"/>
      <c r="T136" s="4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</row>
    <row r="137" spans="17:259" s="1" customFormat="1" x14ac:dyDescent="0.15">
      <c r="Q137" s="7"/>
      <c r="R137" s="7"/>
      <c r="S137" s="7"/>
      <c r="T137" s="4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</row>
    <row r="138" spans="17:259" s="1" customFormat="1" x14ac:dyDescent="0.15">
      <c r="Q138" s="7"/>
      <c r="R138" s="7"/>
      <c r="S138" s="7"/>
      <c r="T138" s="4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</row>
    <row r="139" spans="17:259" s="1" customFormat="1" x14ac:dyDescent="0.15">
      <c r="Q139" s="7"/>
      <c r="R139" s="7"/>
      <c r="S139" s="7"/>
      <c r="T139" s="4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</row>
    <row r="140" spans="17:259" s="1" customFormat="1" x14ac:dyDescent="0.15">
      <c r="Q140" s="7"/>
      <c r="R140" s="7"/>
      <c r="S140" s="7"/>
      <c r="T140" s="4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</row>
    <row r="141" spans="17:259" s="1" customFormat="1" x14ac:dyDescent="0.15">
      <c r="Q141" s="7"/>
      <c r="R141" s="7"/>
      <c r="S141" s="7"/>
      <c r="T141" s="4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</row>
    <row r="142" spans="17:259" s="1" customFormat="1" x14ac:dyDescent="0.15">
      <c r="Q142" s="7"/>
      <c r="R142" s="7"/>
      <c r="S142" s="7"/>
      <c r="T142" s="45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</row>
    <row r="143" spans="17:259" s="1" customFormat="1" x14ac:dyDescent="0.15">
      <c r="Q143" s="7"/>
      <c r="R143" s="7"/>
      <c r="S143" s="7"/>
      <c r="T143" s="45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</row>
    <row r="144" spans="17:259" s="1" customFormat="1" x14ac:dyDescent="0.15">
      <c r="Q144" s="7"/>
      <c r="R144" s="7"/>
      <c r="S144" s="7"/>
      <c r="T144" s="4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</row>
    <row r="145" spans="16:259" s="1" customFormat="1" x14ac:dyDescent="0.15">
      <c r="Q145" s="7"/>
      <c r="R145" s="7"/>
      <c r="S145" s="7"/>
      <c r="T145" s="4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</row>
    <row r="146" spans="16:259" s="1" customFormat="1" x14ac:dyDescent="0.15">
      <c r="Q146" s="7"/>
      <c r="R146" s="7"/>
      <c r="S146" s="7"/>
      <c r="T146" s="4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</row>
    <row r="147" spans="16:259" s="1" customFormat="1" x14ac:dyDescent="0.15">
      <c r="Q147" s="7"/>
      <c r="R147" s="7"/>
      <c r="S147" s="7"/>
      <c r="T147" s="4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</row>
    <row r="148" spans="16:259" s="1" customFormat="1" x14ac:dyDescent="0.15">
      <c r="Q148" s="7"/>
      <c r="R148" s="7"/>
      <c r="S148" s="7"/>
      <c r="T148" s="45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</row>
    <row r="149" spans="16:259" s="1" customFormat="1" x14ac:dyDescent="0.15">
      <c r="Q149" s="7"/>
      <c r="R149" s="7"/>
      <c r="S149" s="7"/>
      <c r="T149" s="4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</row>
    <row r="150" spans="16:259" s="1" customFormat="1" x14ac:dyDescent="0.15">
      <c r="Q150" s="7"/>
      <c r="R150" s="7"/>
      <c r="S150" s="7"/>
      <c r="T150" s="45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</row>
    <row r="151" spans="16:259" s="1" customFormat="1" x14ac:dyDescent="0.15">
      <c r="Q151" s="7"/>
      <c r="R151" s="7"/>
      <c r="S151" s="7"/>
      <c r="T151" s="4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</row>
    <row r="152" spans="16:259" s="1" customFormat="1" x14ac:dyDescent="0.15">
      <c r="P152" s="3"/>
      <c r="Q152" s="7"/>
      <c r="R152" s="7"/>
      <c r="S152" s="7"/>
      <c r="T152" s="4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</row>
    <row r="153" spans="16:259" s="1" customFormat="1" x14ac:dyDescent="0.15">
      <c r="P153" s="3"/>
      <c r="Q153" s="7"/>
      <c r="R153" s="7"/>
      <c r="S153" s="7"/>
      <c r="T153" s="4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</row>
    <row r="154" spans="16:259" x14ac:dyDescent="0.15">
      <c r="T154" s="46"/>
    </row>
  </sheetData>
  <mergeCells count="1">
    <mergeCell ref="B5:C5"/>
  </mergeCells>
  <phoneticPr fontId="14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1945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조달요청서</vt:lpstr>
      <vt:lpstr>보급계획서(특전-22형)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141</cp:revision>
  <cp:lastPrinted>2023-10-13T09:21:45Z</cp:lastPrinted>
  <dcterms:created xsi:type="dcterms:W3CDTF">2020-12-30T08:02:40Z</dcterms:created>
  <dcterms:modified xsi:type="dcterms:W3CDTF">2026-08-25T00:17:32Z</dcterms:modified>
  <cp:version>1000.0100.01</cp:version>
</cp:coreProperties>
</file>